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WAL - Sidewalks\Supporting files\"/>
    </mc:Choice>
  </mc:AlternateContent>
  <xr:revisionPtr revIDLastSave="0" documentId="13_ncr:1_{79C3C6B5-C3EA-4A17-AE71-944256E71ECE}" xr6:coauthVersionLast="37" xr6:coauthVersionMax="37" xr10:uidLastSave="{00000000-0000-0000-0000-000000000000}"/>
  <bookViews>
    <workbookView xWindow="10296" yWindow="0" windowWidth="23040" windowHeight="8496" xr2:uid="{C50AA132-F38F-4C04-AE89-26818820672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<sst xmlns="http://schemas.openxmlformats.org/spreadsheetml/2006/main" count="19" uniqueCount="19">
  <si>
    <t>TAZs</t>
  </si>
  <si>
    <t>SUMMARY INFORMATION</t>
  </si>
  <si>
    <t>2018 trips</t>
  </si>
  <si>
    <t>2025 trips</t>
  </si>
  <si>
    <t>Total</t>
  </si>
  <si>
    <t>Annual</t>
  </si>
  <si>
    <t>CAGR</t>
  </si>
  <si>
    <t>Project Opening Year</t>
  </si>
  <si>
    <t>Trips in Open Year</t>
  </si>
  <si>
    <t xml:space="preserve">Project Name: </t>
  </si>
  <si>
    <t>2018-2025 growth rates</t>
  </si>
  <si>
    <t>Pedestrian Reduction Factor</t>
  </si>
  <si>
    <t>Open Year Pedestrian Users (Daily)</t>
  </si>
  <si>
    <t>(extrapolated from CAGR)</t>
  </si>
  <si>
    <t>Factor from H-GAC 2013-2015 Call for Projects</t>
  </si>
  <si>
    <t>WAL - Sidewalk</t>
  </si>
  <si>
    <t>(must be between 2018-2025)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</si>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</sst>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2" fillId="0" borderId="0" xfId="2" applyNumberFormat="1" applyFont="1" applyFill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/>
    <xf numFmtId="164" fontId="3" fillId="0" borderId="0" xfId="1" applyNumberFormat="1" applyFont="1" applyFill="1" applyBorder="1"/>
    <xf numFmtId="10" fontId="3" fillId="0" borderId="0" xfId="2" applyNumberFormat="1" applyFont="1" applyFill="1" applyBorder="1"/>
    <xf numFmtId="10" fontId="4" fillId="0" borderId="0" xfId="2" applyNumberFormat="1" applyFont="1" applyFill="1" applyBorder="1"/>
    <xf numFmtId="0" fontId="4" fillId="2" borderId="0" xfId="0" applyFont="1" applyFill="1" applyBorder="1"/>
    <xf numFmtId="9" fontId="3" fillId="0" borderId="0" xfId="0" applyNumberFormat="1" applyFont="1" applyFill="1" applyBorder="1"/>
    <xf numFmtId="0" fontId="0" fillId="0" borderId="0" xfId="0" applyAlignment="1">
      <alignment vertical="center"/>
    </xf>
    <xf numFmtId="43" fontId="0" fillId="0" borderId="0" xfId="1" applyNumberFormat="1" applyFont="1"/>
    <xf numFmtId="1" fontId="2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15</xdr:col>
      <xdr:colOff>457200</xdr:colOff>
      <xdr:row>56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FE846D-47F8-4E48-A816-BB51259E8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3840480"/>
          <a:ext cx="8968740" cy="6507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1C24-7F48-4D65-9AC5-3EB11B91C51A}">
  <dimension ref="A1:I34"/>
  <sheetViews>
    <sheetView tabSelected="1" topLeftCell="A13" workbookViewId="0">
      <selection activeCell="A16" sqref="A16:K19"/>
    </sheetView>
  </sheetViews>
  <sheetFormatPr defaultRowHeight="14.4" x14ac:dyDescent="0.3"/>
  <cols>
    <col min="1" max="1" width="29.5546875" bestFit="1" customWidth="1"/>
    <col min="2" max="2" width="21" customWidth="1"/>
    <col min="3" max="3" width="17.44140625" customWidth="1"/>
  </cols>
  <sheetData>
    <row r="1" spans="1:9" x14ac:dyDescent="0.3">
      <c r="A1" s="7" t="s">
        <v>9</v>
      </c>
      <c r="B1" s="7" t="s">
        <v>15</v>
      </c>
      <c r="C1" s="1"/>
    </row>
    <row r="2" spans="1:9" x14ac:dyDescent="0.3">
      <c r="A2" s="7"/>
      <c r="B2" s="7"/>
      <c r="C2" s="2"/>
    </row>
    <row r="3" spans="1:9" x14ac:dyDescent="0.3">
      <c r="A3" s="8" t="s">
        <v>1</v>
      </c>
      <c r="B3" s="7"/>
      <c r="C3" s="2"/>
    </row>
    <row r="4" spans="1:9" x14ac:dyDescent="0.3">
      <c r="A4" s="7"/>
      <c r="B4" s="7"/>
      <c r="C4" s="2"/>
    </row>
    <row r="5" spans="1:9" x14ac:dyDescent="0.3">
      <c r="A5" s="7" t="s">
        <v>2</v>
      </c>
      <c r="B5" s="9">
        <v>652.62</v>
      </c>
      <c r="C5" s="2"/>
    </row>
    <row r="6" spans="1:9" x14ac:dyDescent="0.3">
      <c r="A6" s="7" t="s">
        <v>3</v>
      </c>
      <c r="B6" s="9">
        <v>595.5</v>
      </c>
      <c r="C6" s="2"/>
    </row>
    <row r="7" spans="1:9" x14ac:dyDescent="0.3">
      <c r="A7" s="7"/>
      <c r="B7" s="7"/>
      <c r="C7" s="2"/>
    </row>
    <row r="8" spans="1:9" x14ac:dyDescent="0.3">
      <c r="A8" s="8" t="s">
        <v>10</v>
      </c>
      <c r="B8" s="7"/>
      <c r="C8" s="2"/>
    </row>
    <row r="9" spans="1:9" x14ac:dyDescent="0.3">
      <c r="A9" s="7" t="s">
        <v>4</v>
      </c>
      <c r="B9" s="10">
        <v>-8.7524133492691003E-2</v>
      </c>
      <c r="C9" s="2"/>
    </row>
    <row r="10" spans="1:9" x14ac:dyDescent="0.3">
      <c r="A10" s="7" t="s">
        <v>5</v>
      </c>
      <c r="B10" s="10">
        <v>-1.2503447641813001E-2</v>
      </c>
      <c r="C10" s="2"/>
    </row>
    <row r="11" spans="1:9" x14ac:dyDescent="0.3">
      <c r="A11" s="8" t="s">
        <v>6</v>
      </c>
      <c r="B11" s="11">
        <v>-1.299957202230706E-2</v>
      </c>
      <c r="C11" s="2"/>
    </row>
    <row r="12" spans="1:9" x14ac:dyDescent="0.3">
      <c r="A12" s="7"/>
      <c r="B12" s="7"/>
    </row>
    <row r="13" spans="1:9" x14ac:dyDescent="0.3">
      <c r="A13" s="7" t="s">
        <v>7</v>
      </c>
      <c r="B13" s="12">
        <v>2023</v>
      </c>
      <c r="C13" t="s">
        <v>16</v>
      </c>
    </row>
    <row r="14" spans="1:9" x14ac:dyDescent="0.3">
      <c r="A14" s="7" t="s">
        <v>8</v>
      </c>
      <c r="B14" s="9">
        <v>611.28970801292917</v>
      </c>
      <c r="C14" s="2" t="s">
        <v>13</v>
      </c>
      <c r="D14" s="2"/>
      <c r="E14" s="2"/>
      <c r="F14" s="2"/>
      <c r="G14" s="2"/>
      <c r="H14" s="2"/>
      <c r="I14" s="2"/>
    </row>
    <row r="15" spans="1:9" x14ac:dyDescent="0.3">
      <c r="A15" s="7" t="s">
        <v>11</v>
      </c>
      <c r="B15" s="13">
        <v>0.26</v>
      </c>
      <c r="C15" s="2" t="s">
        <v>14</v>
      </c>
      <c r="D15" s="2"/>
      <c r="E15" s="2"/>
      <c r="F15" s="2"/>
      <c r="G15" s="2"/>
      <c r="H15" s="2"/>
      <c r="I15" s="2"/>
    </row>
    <row r="16" spans="1:9" x14ac:dyDescent="0.3">
      <c r="A16" s="14" t="s">
        <v>17</v>
      </c>
      <c r="B16" s="15">
        <f>B14*B15</f>
        <v>158.93532408336159</v>
      </c>
      <c r="C16" t="s">
        <v>18</v>
      </c>
    </row>
    <row r="17" spans="1:9" x14ac:dyDescent="0.3">
      <c r="A17" t="s">
        <v>12</v>
      </c>
      <c r="B17" s="16">
        <f>B16/2</f>
        <v>79.467662041680796</v>
      </c>
    </row>
    <row r="19" spans="1:9" x14ac:dyDescent="0.3">
      <c r="A19" s="17"/>
    </row>
    <row r="20" spans="1:9" x14ac:dyDescent="0.3">
      <c r="A20" s="7"/>
      <c r="B20" s="7"/>
      <c r="C20" s="2"/>
      <c r="D20" s="2"/>
      <c r="E20" s="2"/>
      <c r="F20" s="2"/>
      <c r="G20" s="2"/>
      <c r="H20" s="2"/>
      <c r="I20" s="2"/>
    </row>
    <row r="21" spans="1:9" x14ac:dyDescent="0.3">
      <c r="A21" s="8" t="s">
        <v>0</v>
      </c>
      <c r="B21" s="7"/>
      <c r="C21" s="2"/>
      <c r="D21" s="2"/>
      <c r="E21" s="2"/>
      <c r="F21" s="2"/>
      <c r="G21" s="2"/>
      <c r="H21" s="2"/>
      <c r="I21" s="2"/>
    </row>
    <row r="22" spans="1:9" x14ac:dyDescent="0.3">
      <c r="A22" s="2">
        <v>2068</v>
      </c>
      <c r="B22" s="3"/>
      <c r="C22" s="2"/>
      <c r="D22" s="2"/>
      <c r="E22" s="2"/>
      <c r="F22" s="2"/>
      <c r="G22" s="2"/>
      <c r="H22" s="2"/>
      <c r="I22" s="2"/>
    </row>
    <row r="23" spans="1:9" x14ac:dyDescent="0.3">
      <c r="A23" s="2">
        <v>3955</v>
      </c>
      <c r="B23" s="2"/>
      <c r="C23" s="2"/>
      <c r="D23" s="2"/>
      <c r="E23" s="2"/>
      <c r="F23" s="2"/>
      <c r="G23" s="2"/>
      <c r="H23" s="2"/>
      <c r="I23" s="2"/>
    </row>
    <row r="24" spans="1:9" x14ac:dyDescent="0.3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3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3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3">
      <c r="A27" s="2"/>
      <c r="B27" s="2"/>
      <c r="C27" s="2"/>
      <c r="D27" s="4"/>
      <c r="E27" s="2"/>
      <c r="F27" s="2"/>
      <c r="G27" s="2"/>
      <c r="H27" s="2"/>
      <c r="I27" s="2"/>
    </row>
    <row r="28" spans="1:9" x14ac:dyDescent="0.3">
      <c r="A28" s="2"/>
      <c r="B28" s="2"/>
      <c r="C28" s="2"/>
      <c r="D28" s="4"/>
      <c r="E28" s="2"/>
      <c r="F28" s="2"/>
      <c r="G28" s="2"/>
      <c r="H28" s="2"/>
      <c r="I28" s="2"/>
    </row>
    <row r="29" spans="1:9" x14ac:dyDescent="0.3">
      <c r="A29" s="2"/>
      <c r="B29" s="2"/>
      <c r="C29" s="2"/>
      <c r="D29" s="5"/>
      <c r="E29" s="2"/>
      <c r="F29" s="2"/>
      <c r="G29" s="2"/>
      <c r="H29" s="2"/>
      <c r="I29" s="2"/>
    </row>
    <row r="30" spans="1:9" x14ac:dyDescent="0.3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3">
      <c r="A31" s="2"/>
      <c r="B31" s="2"/>
      <c r="C31" s="2"/>
      <c r="D31" s="6"/>
      <c r="E31" s="2"/>
      <c r="F31" s="2"/>
      <c r="G31" s="2"/>
      <c r="H31" s="2"/>
      <c r="I31" s="2"/>
    </row>
    <row r="32" spans="1:9" x14ac:dyDescent="0.3">
      <c r="A32" s="2"/>
      <c r="B32" s="2"/>
      <c r="C32" s="2"/>
      <c r="D32" s="6"/>
      <c r="E32" s="2"/>
      <c r="F32" s="2"/>
      <c r="G32" s="2"/>
      <c r="H32" s="2"/>
      <c r="I32" s="2"/>
    </row>
    <row r="33" spans="1:9" x14ac:dyDescent="0.3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3">
      <c r="A34" s="2"/>
      <c r="B34" s="2"/>
      <c r="C34" s="2"/>
      <c r="D34" s="2"/>
      <c r="E34" s="2"/>
      <c r="F34" s="2"/>
      <c r="G34" s="2"/>
      <c r="H34" s="2"/>
      <c r="I34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2018-09-26T21:22:56Z</dcterms:created>
  <dcterms:modified xsi:type="dcterms:W3CDTF">2018-10-25T18:27:38Z</dcterms:modified>
</cp:coreProperties>
</file>